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GASTOS VARIOS REG. DIST. Y C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  <c r="G21" i="1" s="1"/>
  <c r="G22" i="1" s="1"/>
  <c r="G23" i="1" s="1"/>
  <c r="G24" i="1" s="1"/>
</calcChain>
</file>

<file path=xl/sharedStrings.xml><?xml version="1.0" encoding="utf-8"?>
<sst xmlns="http://schemas.openxmlformats.org/spreadsheetml/2006/main" count="38" uniqueCount="25">
  <si>
    <t>“Año del Fomento de la Vivienda”</t>
  </si>
  <si>
    <t>Libro de Banco</t>
  </si>
  <si>
    <t>Del 01 al 30 de JUNIO del año 2016</t>
  </si>
  <si>
    <t xml:space="preserve">VALOR EN RD$ </t>
  </si>
  <si>
    <t>Cuenta Bancaria No: 010-249316-2</t>
  </si>
  <si>
    <t>Balance Inicial: 143,759.41</t>
  </si>
  <si>
    <t>Fecha</t>
  </si>
  <si>
    <t>No. Ck/Transf</t>
  </si>
  <si>
    <t>Descripción</t>
  </si>
  <si>
    <t>Débito</t>
  </si>
  <si>
    <t>Crédito</t>
  </si>
  <si>
    <t>Balance</t>
  </si>
  <si>
    <t>DEPOSITO EN BANCO</t>
  </si>
  <si>
    <t>Depósitos(DEV.13AVA.TRANSF.FDOS.DESC.CTRO.CIANNI</t>
  </si>
  <si>
    <t>DEPOSITO</t>
  </si>
  <si>
    <t>CARGO POR COMISION BANCARIA</t>
  </si>
  <si>
    <t>COMISION POR MANEJO DE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</si>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</sst>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Border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3" fontId="7" fillId="0" borderId="7" xfId="1" applyNumberFormat="1" applyFont="1" applyBorder="1" applyAlignment="1">
      <alignment horizontal="center" vertical="center"/>
    </xf>
    <xf numFmtId="14" fontId="9" fillId="0" borderId="7" xfId="2" applyNumberFormat="1" applyFont="1" applyBorder="1"/>
    <xf numFmtId="49" fontId="9" fillId="0" borderId="7" xfId="2" applyNumberFormat="1" applyFont="1" applyBorder="1" applyAlignment="1">
      <alignment horizontal="left"/>
    </xf>
    <xf numFmtId="4" fontId="9" fillId="0" borderId="7" xfId="2" applyNumberFormat="1" applyFont="1" applyBorder="1" applyAlignment="1">
      <alignment horizontal="center" vertical="center"/>
    </xf>
    <xf numFmtId="43" fontId="6" fillId="0" borderId="7" xfId="1" applyNumberFormat="1" applyFont="1" applyBorder="1" applyAlignment="1">
      <alignment horizontal="center" vertical="center"/>
    </xf>
    <xf numFmtId="49" fontId="6" fillId="0" borderId="7" xfId="2" applyNumberFormat="1" applyFont="1" applyBorder="1" applyAlignment="1">
      <alignment horizontal="left" wrapText="1"/>
    </xf>
    <xf numFmtId="0" fontId="5" fillId="0" borderId="7" xfId="0" applyFont="1" applyBorder="1" applyAlignment="1"/>
    <xf numFmtId="0" fontId="10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/>
    <xf numFmtId="4" fontId="9" fillId="0" borderId="7" xfId="0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1" fillId="2" borderId="7" xfId="0" applyFont="1" applyFill="1" applyBorder="1"/>
    <xf numFmtId="43" fontId="7" fillId="2" borderId="7" xfId="1" applyNumberFormat="1" applyFont="1" applyFill="1" applyBorder="1" applyAlignment="1">
      <alignment horizontal="center" vertical="center"/>
    </xf>
    <xf numFmtId="43" fontId="12" fillId="0" borderId="0" xfId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0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0</xdr:row>
      <xdr:rowOff>0</xdr:rowOff>
    </xdr:from>
    <xdr:to>
      <xdr:col>3</xdr:col>
      <xdr:colOff>1933575</xdr:colOff>
      <xdr:row>3</xdr:row>
      <xdr:rowOff>123825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9334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1571625</xdr:colOff>
      <xdr:row>3</xdr:row>
      <xdr:rowOff>95250</xdr:rowOff>
    </xdr:from>
    <xdr:to>
      <xdr:col>4</xdr:col>
      <xdr:colOff>542925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24100" y="6667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6:I35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1.42578125" customWidth="1"/>
    <col min="2" max="2" width="9.85546875" customWidth="1"/>
    <col min="3" max="3" width="26" bestFit="1" customWidth="1"/>
    <col min="4" max="4" width="34.42578125" customWidth="1"/>
    <col min="5" max="5" width="16.140625" customWidth="1"/>
    <col min="6" max="6" width="15.28515625" customWidth="1"/>
    <col min="7" max="7" width="14.710937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3"/>
      <c r="D14" s="13"/>
      <c r="E14" s="14"/>
      <c r="F14" s="14"/>
      <c r="G14" s="15">
        <v>143759.41</v>
      </c>
    </row>
    <row r="15" spans="1:7" x14ac:dyDescent="0.25">
      <c r="A15" s="12"/>
      <c r="B15" s="16">
        <v>42529</v>
      </c>
      <c r="C15" s="13" t="s">
        <v>12</v>
      </c>
      <c r="D15" s="17" t="s">
        <v>13</v>
      </c>
      <c r="E15" s="18">
        <v>70557.710000000006</v>
      </c>
      <c r="F15" s="14"/>
      <c r="G15" s="19">
        <f>+G14+E15-F15</f>
        <v>214317.12</v>
      </c>
    </row>
    <row r="16" spans="1:7" x14ac:dyDescent="0.25">
      <c r="A16" s="12"/>
      <c r="B16" s="16">
        <v>42537</v>
      </c>
      <c r="C16" s="13" t="s">
        <v>12</v>
      </c>
      <c r="D16" s="20" t="s">
        <v>14</v>
      </c>
      <c r="E16" s="18">
        <v>14867.33</v>
      </c>
      <c r="F16" s="14"/>
      <c r="G16" s="19">
        <f t="shared" ref="G16:G24" si="0">+G15+E16-F16</f>
        <v>229184.44999999998</v>
      </c>
    </row>
    <row r="17" spans="1:9" x14ac:dyDescent="0.25">
      <c r="A17" s="12"/>
      <c r="B17" s="16">
        <v>42537</v>
      </c>
      <c r="C17" s="13" t="s">
        <v>12</v>
      </c>
      <c r="D17" s="20" t="s">
        <v>14</v>
      </c>
      <c r="E17" s="18">
        <v>30742.71</v>
      </c>
      <c r="F17" s="14"/>
      <c r="G17" s="19">
        <f t="shared" si="0"/>
        <v>259927.15999999997</v>
      </c>
    </row>
    <row r="18" spans="1:9" x14ac:dyDescent="0.25">
      <c r="A18" s="12"/>
      <c r="B18" s="16">
        <v>42537</v>
      </c>
      <c r="C18" s="13" t="s">
        <v>12</v>
      </c>
      <c r="D18" s="20" t="s">
        <v>14</v>
      </c>
      <c r="E18" s="18">
        <v>6468.85</v>
      </c>
      <c r="F18" s="14"/>
      <c r="G18" s="19">
        <f t="shared" si="0"/>
        <v>266396.00999999995</v>
      </c>
    </row>
    <row r="19" spans="1:9" x14ac:dyDescent="0.25">
      <c r="A19" s="12"/>
      <c r="B19" s="16">
        <v>42537</v>
      </c>
      <c r="C19" s="13" t="s">
        <v>12</v>
      </c>
      <c r="D19" s="20" t="s">
        <v>14</v>
      </c>
      <c r="E19" s="18">
        <v>10042.16</v>
      </c>
      <c r="F19" s="14"/>
      <c r="G19" s="19">
        <f t="shared" si="0"/>
        <v>276438.16999999993</v>
      </c>
    </row>
    <row r="20" spans="1:9" x14ac:dyDescent="0.25">
      <c r="A20" s="12"/>
      <c r="B20" s="16">
        <v>42537</v>
      </c>
      <c r="C20" s="13" t="s">
        <v>12</v>
      </c>
      <c r="D20" s="20" t="s">
        <v>14</v>
      </c>
      <c r="E20" s="18">
        <v>31300.28</v>
      </c>
      <c r="F20" s="14"/>
      <c r="G20" s="19">
        <f t="shared" si="0"/>
        <v>307738.44999999995</v>
      </c>
    </row>
    <row r="21" spans="1:9" x14ac:dyDescent="0.25">
      <c r="A21" s="12"/>
      <c r="B21" s="16">
        <v>42537</v>
      </c>
      <c r="C21" s="13" t="s">
        <v>12</v>
      </c>
      <c r="D21" s="20" t="s">
        <v>14</v>
      </c>
      <c r="E21" s="18">
        <v>8587.81</v>
      </c>
      <c r="F21" s="14"/>
      <c r="G21" s="19">
        <f t="shared" si="0"/>
        <v>316326.25999999995</v>
      </c>
    </row>
    <row r="22" spans="1:9" x14ac:dyDescent="0.25">
      <c r="A22" s="12"/>
      <c r="B22" s="16">
        <v>42537</v>
      </c>
      <c r="C22" s="13" t="s">
        <v>12</v>
      </c>
      <c r="D22" s="20" t="s">
        <v>14</v>
      </c>
      <c r="E22" s="18">
        <v>7433.86</v>
      </c>
      <c r="F22" s="14"/>
      <c r="G22" s="19">
        <f t="shared" si="0"/>
        <v>323760.11999999994</v>
      </c>
    </row>
    <row r="23" spans="1:9" s="25" customFormat="1" x14ac:dyDescent="0.25">
      <c r="A23" s="21"/>
      <c r="B23" s="16">
        <v>42551</v>
      </c>
      <c r="C23" s="22" t="s">
        <v>15</v>
      </c>
      <c r="D23" s="23" t="s">
        <v>16</v>
      </c>
      <c r="E23" s="24"/>
      <c r="F23" s="18">
        <v>175</v>
      </c>
      <c r="G23" s="19">
        <f t="shared" si="0"/>
        <v>323585.11999999994</v>
      </c>
    </row>
    <row r="24" spans="1:9" ht="16.5" x14ac:dyDescent="0.3">
      <c r="A24" s="26" t="s">
        <v>17</v>
      </c>
      <c r="B24" s="27"/>
      <c r="C24" s="27"/>
      <c r="D24" s="28"/>
      <c r="E24" s="29"/>
      <c r="F24" s="29"/>
      <c r="G24" s="30">
        <f t="shared" si="0"/>
        <v>323585.11999999994</v>
      </c>
    </row>
    <row r="25" spans="1:9" x14ac:dyDescent="0.25">
      <c r="E25" s="31"/>
    </row>
    <row r="26" spans="1:9" x14ac:dyDescent="0.25">
      <c r="E26" s="31"/>
      <c r="I26" t="s">
        <v>18</v>
      </c>
    </row>
    <row r="27" spans="1:9" x14ac:dyDescent="0.25">
      <c r="E27" s="31"/>
    </row>
    <row r="28" spans="1:9" x14ac:dyDescent="0.25">
      <c r="B28" s="32" t="s">
        <v>19</v>
      </c>
      <c r="C28" s="33"/>
      <c r="D28" s="33"/>
      <c r="E28" s="3" t="s">
        <v>20</v>
      </c>
    </row>
    <row r="29" spans="1:9" x14ac:dyDescent="0.25">
      <c r="B29" t="s">
        <v>21</v>
      </c>
      <c r="E29" t="s">
        <v>22</v>
      </c>
    </row>
    <row r="30" spans="1:9" x14ac:dyDescent="0.25">
      <c r="B30" s="34" t="s">
        <v>23</v>
      </c>
      <c r="E30" s="34" t="s">
        <v>24</v>
      </c>
    </row>
    <row r="33" spans="2:2" x14ac:dyDescent="0.25">
      <c r="B33" s="3"/>
    </row>
    <row r="35" spans="2:2" x14ac:dyDescent="0.25">
      <c r="B35" s="34"/>
    </row>
  </sheetData>
  <mergeCells count="9">
    <mergeCell ref="A24:D24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VARIOS REG. DIST. Y CENT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2016-07-18T12:42:12Z</dcterms:created>
  <dcterms:modified xsi:type="dcterms:W3CDTF">2016-07-18T12:42:49Z</dcterms:modified>
</cp:coreProperties>
</file>